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backupFile="1" defaultThemeVersion="124226"/>
  <mc:AlternateContent xmlns:mc="http://schemas.openxmlformats.org/markup-compatibility/2006">
    <mc:Choice Requires="x15">
      <x15ac:absPath xmlns:x15ac="http://schemas.microsoft.com/office/spreadsheetml/2010/11/ac" url="\\shark\TECHNOLOGY\T-ROL\T-ROL-SBU\T-ROL-SBU-CW\MSC-M Switching Centers\Jdeideh Switch - New\Projects\2023 - MSC RFP\2-RFP Docs\UPS System\"/>
    </mc:Choice>
  </mc:AlternateContent>
  <xr:revisionPtr revIDLastSave="0" documentId="13_ncr:1_{9B423195-B821-43A7-9BF6-CA3CDFF0CE7F}" xr6:coauthVersionLast="47" xr6:coauthVersionMax="47" xr10:uidLastSave="{00000000-0000-0000-0000-000000000000}"/>
  <bookViews>
    <workbookView xWindow="-19310" yWindow="-110" windowWidth="19420" windowHeight="10420" tabRatio="872" xr2:uid="{00000000-000D-0000-FFFF-FFFF00000000}"/>
  </bookViews>
  <sheets>
    <sheet name="TOTAL" sheetId="3" r:id="rId1"/>
    <sheet name="UPS System - IT Load " sheetId="25" r:id="rId2"/>
    <sheet name="Utility UPS System" sheetId="23" r:id="rId3"/>
  </sheets>
  <definedNames>
    <definedName name="_xlnm._FilterDatabase" localSheetId="1" hidden="1">'UPS System - IT Load '!#REF!</definedName>
    <definedName name="_xlnm._FilterDatabase" localSheetId="2" hidden="1">'Utility UPS System'!#REF!</definedName>
    <definedName name="_Toc305424455" localSheetId="1">'UPS System - IT Load '!#REF!</definedName>
    <definedName name="_Toc305424455" localSheetId="2">'Utility UPS System'!#REF!</definedName>
    <definedName name="_xlnm.Print_Area" localSheetId="0">TOTAL!$A$1:$C$12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 i="23" l="1"/>
  <c r="F4" i="23"/>
  <c r="F5" i="23"/>
  <c r="F6" i="23"/>
  <c r="F7" i="23"/>
  <c r="F8" i="23"/>
  <c r="F9" i="23"/>
  <c r="F10" i="23"/>
  <c r="F11" i="23"/>
  <c r="F12" i="23"/>
  <c r="F13" i="23"/>
  <c r="F14" i="23"/>
  <c r="F15" i="23"/>
  <c r="F16" i="23"/>
  <c r="F17" i="23"/>
  <c r="F18" i="23"/>
  <c r="F19" i="23"/>
  <c r="F20" i="23"/>
  <c r="F3" i="25"/>
  <c r="F4" i="25"/>
  <c r="F5" i="25"/>
  <c r="F6" i="25"/>
  <c r="F7" i="25"/>
  <c r="F8" i="25"/>
  <c r="F9" i="25"/>
  <c r="F10" i="25"/>
  <c r="F11" i="25"/>
  <c r="F12" i="25"/>
  <c r="F13" i="25"/>
  <c r="F14" i="25"/>
  <c r="F15" i="25"/>
  <c r="F16" i="25"/>
  <c r="F17" i="25"/>
  <c r="F18" i="25"/>
  <c r="F19" i="25"/>
  <c r="F20" i="25"/>
  <c r="F21" i="23"/>
  <c r="D11" i="23"/>
  <c r="D10" i="25" l="1"/>
  <c r="C6" i="3" s="1"/>
  <c r="C8" i="3" l="1"/>
  <c r="C12" i="3" s="1"/>
</calcChain>
</file>

<file path=xl/sharedStrings.xml><?xml version="1.0" encoding="utf-8"?>
<sst xmlns="http://schemas.openxmlformats.org/spreadsheetml/2006/main" count="56" uniqueCount="29">
  <si>
    <t>ITEM</t>
  </si>
  <si>
    <t>DESCRIPTION</t>
  </si>
  <si>
    <t>UNIT</t>
  </si>
  <si>
    <t>U</t>
  </si>
  <si>
    <t>BILL OF QUANTITIES - GRAND TOTAL</t>
  </si>
  <si>
    <t>TOTAL (USD)</t>
  </si>
  <si>
    <t>Delivery, transportation, installation, &amp; commissioning</t>
  </si>
  <si>
    <t>GRAND TOTAL</t>
  </si>
  <si>
    <t>QTY</t>
  </si>
  <si>
    <t>UNIT PRICE</t>
  </si>
  <si>
    <t>TOTAL USD</t>
  </si>
  <si>
    <t>Total</t>
  </si>
  <si>
    <t>JDEIDET MOT - CORE SITE
UPS System</t>
  </si>
  <si>
    <t>SECTION 26 33 53.00.UPSC02
Static Uninterruptible Power Supply - Core</t>
  </si>
  <si>
    <t>WEB Ethernet SNMP card for remote supervision of UPS</t>
  </si>
  <si>
    <t>LS</t>
  </si>
  <si>
    <t>Set of steel racks (Chassis) for batteries; one set for each UPS</t>
  </si>
  <si>
    <t>DC battery distribution panel consisting of DC fuses to connect the required battery strings. Distribution panels shall include spare fuses to account for additional battery string to provide 2hours backup time at UPS full capacity.</t>
  </si>
  <si>
    <t xml:space="preserve">12Vdc battery, front terminal connection, 165AH C10 to 1.80Vdc @ 20°C VRLA batteries including all required accessories for complete installation
</t>
  </si>
  <si>
    <t>Battery fuse box, 100A DC, for each string (at the batteries side) for 1 UPS. Shall consist of metallic ecnlosure, with blade type fuses with fuse strike alarm</t>
  </si>
  <si>
    <t>UPS System - IT Load</t>
  </si>
  <si>
    <t xml:space="preserve">12Vdc battery, front terminal connection, 165AH C10 to 1.80Vdc @ 20°C VRLA batteries including all required accessories for complete installation - For precision AC 4 Nos. - 2 hours backup time
</t>
  </si>
  <si>
    <t>SECTION 26 33 13.00.BT01 - Batteries - Telco</t>
  </si>
  <si>
    <t>Utility UPS System - Precision AC</t>
  </si>
  <si>
    <r>
      <rPr>
        <b/>
        <sz val="11"/>
        <color theme="1"/>
        <rFont val="Calibri"/>
        <family val="2"/>
        <scheme val="minor"/>
      </rPr>
      <t>Modular UPS</t>
    </r>
    <r>
      <rPr>
        <sz val="11"/>
        <color theme="1"/>
        <rFont val="Calibri"/>
        <family val="2"/>
        <scheme val="minor"/>
      </rPr>
      <t xml:space="preserve"> rated 120KVA expandable to 200KVA</t>
    </r>
  </si>
  <si>
    <t>DC battery distribution panel consisting of DC fuses to connect the required battery strings. Distribution panels shall include spare fuses to account for additional battery string to provide 2 hours backup time at UPS full capacity.</t>
  </si>
  <si>
    <r>
      <rPr>
        <b/>
        <sz val="11"/>
        <color theme="1"/>
        <rFont val="Calibri"/>
        <family val="2"/>
        <scheme val="minor"/>
      </rPr>
      <t>Modular UPS</t>
    </r>
    <r>
      <rPr>
        <sz val="11"/>
        <color theme="1"/>
        <rFont val="Calibri"/>
        <family val="2"/>
        <scheme val="minor"/>
      </rPr>
      <t xml:space="preserve"> rated 120KVA expandable to 200KVA - Dedicated for precision AC units</t>
    </r>
  </si>
  <si>
    <t>BILL OF QUANTITIES - UPS System for IT</t>
  </si>
  <si>
    <t>BILL OF QUANTITIES - UTILITY UPS System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</si>
</sst>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43" formatCode="_(* #,##0.00_);_(* \(#,##0.00\);_(* &quot;-&quot;??_);_(@_)"/>
    <numFmt numFmtId="164" formatCode="_-* #,##0.00_-;\-* #,##0.00_-;_-* &quot;-&quot;??_-;_-@_-"/>
    <numFmt numFmtId="165" formatCode="[$USD]\ #,##0.00_);\([$USD]\ #,##0.00\)"/>
  </numFmts>
  <fonts count="13" x14ac:knownFonts="1">
    <font>
      <sz val="11"/>
      <color theme="1"/>
      <name val="Calibri"/>
      <family val="2"/>
      <scheme val="minor"/>
    </font>
    <font>
      <sz val="11"/>
      <color theme="1"/>
      <name val="Calibri"/>
      <family val="2"/>
      <scheme val="minor"/>
    </font>
    <font>
      <sz val="10"/>
      <name val="Arial"/>
      <family val="2"/>
    </font>
    <font>
      <sz val="11"/>
      <name val="Calibri"/>
      <family val="2"/>
      <scheme val="minor"/>
    </font>
    <font>
      <b/>
      <sz val="11"/>
      <name val="Calibri"/>
      <family val="2"/>
      <scheme val="minor"/>
    </font>
    <font>
      <sz val="12"/>
      <name val="Calibri"/>
      <family val="2"/>
      <scheme val="minor"/>
    </font>
    <font>
      <b/>
      <sz val="14"/>
      <name val="Calibri"/>
      <family val="2"/>
      <scheme val="minor"/>
    </font>
    <font>
      <sz val="10"/>
      <name val="Arial"/>
      <family val="2"/>
    </font>
    <font>
      <b/>
      <sz val="26"/>
      <name val="Calibri"/>
      <family val="2"/>
      <scheme val="minor"/>
    </font>
    <font>
      <sz val="14"/>
      <name val="Calibri"/>
      <family val="2"/>
      <scheme val="minor"/>
    </font>
    <font>
      <b/>
      <i/>
      <sz val="14"/>
      <name val="Calibri"/>
      <family val="2"/>
      <scheme val="minor"/>
    </font>
    <font>
      <b/>
      <sz val="11"/>
      <color theme="1"/>
      <name val="Calibri"/>
      <family val="2"/>
      <scheme val="minor"/>
    </font>
    <font>
      <sz val="26"/>
      <name val="Calibri"/>
      <family val="2"/>
      <scheme val="minor"/>
    </font>
  </fonts>
  <fills count="3">
    <fill>
      <patternFill patternType="none"/>
    </fill>
    <fill>
      <patternFill patternType="gray125"/>
    </fill>
    <fill>
      <patternFill patternType="solid">
        <fgColor theme="6" tint="0.59999389629810485"/>
        <bgColor indexed="64"/>
      </patternFill>
    </fill>
  </fills>
  <borders count="1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diagonal/>
    </border>
  </borders>
  <cellStyleXfs count="10">
    <xf numFmtId="0" fontId="0" fillId="0" borderId="0"/>
    <xf numFmtId="43" fontId="1"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cellStyleXfs>
  <cellXfs count="49">
    <xf numFmtId="0" fontId="0" fillId="0" borderId="0" xfId="0"/>
    <xf numFmtId="0" fontId="0" fillId="0" borderId="0" xfId="0" applyAlignment="1">
      <alignment vertical="center"/>
    </xf>
    <xf numFmtId="0" fontId="3" fillId="0" borderId="0" xfId="4" applyFont="1" applyAlignment="1">
      <alignment vertical="center"/>
    </xf>
    <xf numFmtId="0" fontId="3" fillId="0" borderId="0" xfId="4" applyFont="1" applyAlignment="1">
      <alignment horizontal="center" vertical="center"/>
    </xf>
    <xf numFmtId="0" fontId="3" fillId="0" borderId="0" xfId="8" applyFont="1" applyAlignment="1">
      <alignment vertical="center"/>
    </xf>
    <xf numFmtId="0" fontId="4" fillId="0" borderId="0" xfId="4" applyFont="1" applyAlignment="1">
      <alignment vertical="center"/>
    </xf>
    <xf numFmtId="164" fontId="3" fillId="0" borderId="0" xfId="4" applyNumberFormat="1" applyFont="1" applyAlignment="1">
      <alignment vertical="center"/>
    </xf>
    <xf numFmtId="0" fontId="5" fillId="0" borderId="0" xfId="0" applyFont="1" applyAlignment="1">
      <alignment vertical="center"/>
    </xf>
    <xf numFmtId="0" fontId="9" fillId="0" borderId="0" xfId="0" applyFont="1" applyAlignment="1">
      <alignment vertical="center"/>
    </xf>
    <xf numFmtId="1" fontId="0" fillId="0" borderId="0" xfId="0" applyNumberFormat="1" applyAlignment="1">
      <alignment vertical="center"/>
    </xf>
    <xf numFmtId="43" fontId="0" fillId="0" borderId="0" xfId="0" applyNumberFormat="1" applyAlignment="1">
      <alignment vertical="center"/>
    </xf>
    <xf numFmtId="1" fontId="6" fillId="2" borderId="4" xfId="0" applyNumberFormat="1" applyFont="1" applyFill="1" applyBorder="1" applyAlignment="1">
      <alignment horizontal="center" vertical="center"/>
    </xf>
    <xf numFmtId="0" fontId="6" fillId="2" borderId="5" xfId="0" applyFont="1" applyFill="1" applyBorder="1" applyAlignment="1">
      <alignment horizontal="center" vertical="center"/>
    </xf>
    <xf numFmtId="43" fontId="6" fillId="2" borderId="17" xfId="1" applyFont="1" applyFill="1" applyBorder="1" applyAlignment="1">
      <alignment horizontal="center" vertical="center"/>
    </xf>
    <xf numFmtId="1" fontId="9" fillId="0" borderId="12" xfId="0" applyNumberFormat="1" applyFont="1" applyBorder="1" applyAlignment="1">
      <alignment horizontal="center" vertical="center"/>
    </xf>
    <xf numFmtId="0" fontId="6" fillId="0" borderId="13" xfId="0" applyFont="1" applyBorder="1" applyAlignment="1">
      <alignment horizontal="justify" vertical="center"/>
    </xf>
    <xf numFmtId="43" fontId="9" fillId="0" borderId="18" xfId="1" applyFont="1" applyFill="1" applyBorder="1" applyAlignment="1">
      <alignment horizontal="center" vertical="center"/>
    </xf>
    <xf numFmtId="1" fontId="9" fillId="0" borderId="6" xfId="0" applyNumberFormat="1" applyFont="1" applyBorder="1" applyAlignment="1">
      <alignment horizontal="center" vertical="center"/>
    </xf>
    <xf numFmtId="43" fontId="9" fillId="0" borderId="8" xfId="1" applyFont="1" applyFill="1" applyBorder="1" applyAlignment="1">
      <alignment horizontal="center" vertical="center"/>
    </xf>
    <xf numFmtId="0" fontId="6" fillId="0" borderId="7" xfId="0" applyFont="1" applyBorder="1" applyAlignment="1">
      <alignment horizontal="justify" vertical="center"/>
    </xf>
    <xf numFmtId="1" fontId="9" fillId="0" borderId="15" xfId="0" applyNumberFormat="1" applyFont="1" applyBorder="1" applyAlignment="1">
      <alignment horizontal="center" vertical="center"/>
    </xf>
    <xf numFmtId="0" fontId="9" fillId="0" borderId="16" xfId="0" applyFont="1" applyBorder="1" applyAlignment="1">
      <alignment horizontal="justify" vertical="center"/>
    </xf>
    <xf numFmtId="43" fontId="9" fillId="0" borderId="14" xfId="1" applyFont="1" applyFill="1" applyBorder="1" applyAlignment="1">
      <alignment horizontal="center" vertical="center"/>
    </xf>
    <xf numFmtId="1" fontId="10" fillId="0" borderId="9" xfId="1" applyNumberFormat="1" applyFont="1" applyFill="1" applyBorder="1" applyAlignment="1">
      <alignment horizontal="center" vertical="center"/>
    </xf>
    <xf numFmtId="0" fontId="6" fillId="0" borderId="10" xfId="0" applyFont="1" applyBorder="1" applyAlignment="1">
      <alignment horizontal="right" vertical="center" wrapText="1" indent="2"/>
    </xf>
    <xf numFmtId="165" fontId="6" fillId="2" borderId="11" xfId="1" applyNumberFormat="1" applyFont="1" applyFill="1" applyBorder="1" applyAlignment="1">
      <alignment horizontal="center" vertical="center"/>
    </xf>
    <xf numFmtId="0" fontId="0" fillId="0" borderId="0" xfId="0" applyAlignment="1">
      <alignment horizontal="center" vertical="center"/>
    </xf>
    <xf numFmtId="164" fontId="0" fillId="0" borderId="0" xfId="1" applyNumberFormat="1" applyFont="1" applyFill="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center" vertical="center" wrapText="1"/>
    </xf>
    <xf numFmtId="0" fontId="0" fillId="0" borderId="0" xfId="4" applyFont="1" applyAlignment="1">
      <alignment horizontal="center" vertical="top"/>
    </xf>
    <xf numFmtId="0" fontId="0" fillId="0" borderId="0" xfId="4" applyFont="1" applyAlignment="1">
      <alignment vertical="top" wrapText="1"/>
    </xf>
    <xf numFmtId="164" fontId="0" fillId="0" borderId="0" xfId="4" applyNumberFormat="1" applyFont="1" applyAlignment="1">
      <alignment vertical="top"/>
    </xf>
    <xf numFmtId="0" fontId="11" fillId="0" borderId="0" xfId="4" applyFont="1" applyAlignment="1">
      <alignment vertical="top" wrapText="1"/>
    </xf>
    <xf numFmtId="164" fontId="0" fillId="0" borderId="0" xfId="4" applyNumberFormat="1" applyFont="1" applyAlignment="1">
      <alignment horizontal="center" vertical="top"/>
    </xf>
    <xf numFmtId="0" fontId="0" fillId="0" borderId="0" xfId="4" applyFont="1" applyAlignment="1">
      <alignment vertical="top"/>
    </xf>
    <xf numFmtId="43" fontId="0" fillId="0" borderId="0" xfId="1" applyFont="1" applyFill="1" applyBorder="1" applyAlignment="1">
      <alignment horizontal="center" vertical="center"/>
    </xf>
    <xf numFmtId="43" fontId="0" fillId="0" borderId="0" xfId="4" applyNumberFormat="1" applyFont="1" applyAlignment="1">
      <alignment vertical="top"/>
    </xf>
    <xf numFmtId="43" fontId="0" fillId="0" borderId="0" xfId="0" applyNumberFormat="1"/>
    <xf numFmtId="43" fontId="3" fillId="0" borderId="0" xfId="4" applyNumberFormat="1" applyFont="1" applyAlignment="1">
      <alignment vertical="center"/>
    </xf>
    <xf numFmtId="0" fontId="3" fillId="0" borderId="0" xfId="8" applyFont="1" applyAlignment="1">
      <alignment vertical="top"/>
    </xf>
    <xf numFmtId="0" fontId="1" fillId="0" borderId="0" xfId="4" applyFont="1" applyAlignment="1">
      <alignment vertical="top" wrapText="1"/>
    </xf>
    <xf numFmtId="0" fontId="0" fillId="0" borderId="0" xfId="4" applyFont="1" applyAlignment="1">
      <alignment horizontal="center" vertical="top" wrapText="1"/>
    </xf>
    <xf numFmtId="0" fontId="12" fillId="0" borderId="0" xfId="0" applyFont="1" applyAlignment="1">
      <alignment horizontal="center" vertical="center" wrapText="1"/>
    </xf>
    <xf numFmtId="0" fontId="12" fillId="0" borderId="0" xfId="0" applyFont="1" applyAlignment="1">
      <alignment horizontal="center" vertical="center"/>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9" fillId="0" borderId="0" xfId="4" applyFont="1" applyAlignment="1">
      <alignment horizontal="center" vertical="center"/>
    </xf>
  </cellXfs>
  <cellStyles count="10">
    <cellStyle name="=C:\WINNT35\SYSTEM32\COMMAND.COM" xfId="4" xr:uid="{00000000-0005-0000-0000-000000000000}"/>
    <cellStyle name="=C:\WINNT35\SYSTEM32\COMMAND.COM 2" xfId="7" xr:uid="{00000000-0005-0000-0000-000001000000}"/>
    <cellStyle name="Comma" xfId="1" builtinId="3"/>
    <cellStyle name="Comma 2" xfId="3" xr:uid="{00000000-0005-0000-0000-000003000000}"/>
    <cellStyle name="Comma 2 3" xfId="6" xr:uid="{00000000-0005-0000-0000-000004000000}"/>
    <cellStyle name="Comma 3" xfId="9" xr:uid="{00000000-0005-0000-0000-000005000000}"/>
    <cellStyle name="Normal" xfId="0" builtinId="0"/>
    <cellStyle name="Normal 2" xfId="2" xr:uid="{00000000-0005-0000-0000-000008000000}"/>
    <cellStyle name="Normal 2 3" xfId="5" xr:uid="{00000000-0005-0000-0000-000009000000}"/>
    <cellStyle name="Normal 3" xfId="8" xr:uid="{00000000-0005-0000-0000-00000A000000}"/>
  </cellStyles>
  <dxfs count="19">
    <dxf>
      <numFmt numFmtId="35" formatCode="_(* #,##0.00_);_(* \(#,##0.00\);_(* &quot;-&quot;??_);_(@_)"/>
    </dxf>
    <dxf>
      <numFmt numFmtId="35" formatCode="_(* #,##0.00_);_(* \(#,##0.00\);_(* &quot;-&quot;??_);_(@_)"/>
    </dxf>
    <dxf>
      <numFmt numFmtId="35" formatCode="_(* #,##0.00_);_(* \(#,##0.00\);_(* &quot;-&quot;??_);_(@_)"/>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numFmt numFmtId="35" formatCode="_(* #,##0.00_);_(* \(#,##0.00\);_(* &quot;-&quot;??_);_(@_)"/>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font>
        <b/>
        <i val="0"/>
      </font>
      <fill>
        <patternFill>
          <bgColor theme="6" tint="0.79998168889431442"/>
        </patternFill>
      </fill>
      <border>
        <top style="double">
          <color theme="0" tint="-0.499984740745262"/>
        </top>
      </border>
    </dxf>
    <dxf>
      <font>
        <b/>
        <i val="0"/>
        <color theme="0"/>
      </font>
      <fill>
        <patternFill>
          <bgColor theme="6"/>
        </patternFill>
      </fill>
      <border>
        <bottom style="medium">
          <color theme="0" tint="-0.499984740745262"/>
        </bottom>
        <vertical/>
      </border>
    </dxf>
    <dxf>
      <border>
        <left style="medium">
          <color theme="0" tint="-0.499984740745262"/>
        </left>
        <right style="medium">
          <color theme="0" tint="-0.499984740745262"/>
        </right>
        <top style="medium">
          <color theme="0" tint="-0.499984740745262"/>
        </top>
        <bottom style="medium">
          <color theme="0" tint="-0.499984740745262"/>
        </bottom>
        <vertical style="thin">
          <color theme="0" tint="-0.499984740745262"/>
        </vertical>
        <horizontal/>
      </border>
    </dxf>
  </dxfs>
  <tableStyles count="1" defaultTableStyle="TableStyleMedium2" defaultPivotStyle="PivotStyleLight16">
    <tableStyle name="BOQ_Table" pivot="0" count="3" xr9:uid="{09394DC9-BD39-45CA-8B27-40867AD832B1}">
      <tableStyleElement type="wholeTable" dxfId="18"/>
      <tableStyleElement type="headerRow" dxfId="17"/>
      <tableStyleElement type="totalRow" dxfId="16"/>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D840C36C-66D6-4E08-92AC-D3D38FF2CD53}" name="Table42" displayName="Table42" ref="A2:F20" totalsRowCount="1" dataDxfId="15">
  <autoFilter ref="A2:F19" xr:uid="{963334E9-8B0B-47B4-B4B5-4C10EA15411B}">
    <filterColumn colId="0" hiddenButton="1"/>
    <filterColumn colId="1" hiddenButton="1"/>
    <filterColumn colId="2" hiddenButton="1"/>
    <filterColumn colId="3" hiddenButton="1"/>
    <filterColumn colId="4" hiddenButton="1"/>
    <filterColumn colId="5" hiddenButton="1"/>
  </autoFilter>
  <tableColumns count="6">
    <tableColumn id="1" xr3:uid="{D50D39DB-5CC8-4317-A91C-F27C888CF533}" name="ITEM" totalsRowLabel="Total" dataDxfId="14"/>
    <tableColumn id="2" xr3:uid="{0496BA7A-EDC3-4CFE-AEBE-ABB306861455}" name="DESCRIPTION" dataDxfId="13"/>
    <tableColumn id="3" xr3:uid="{53BBBF95-7B21-43C5-97D8-C57F0008F304}" name="UNIT" dataDxfId="12"/>
    <tableColumn id="4" xr3:uid="{C5A393ED-2AFB-4C7B-9D9F-9FFA4B773807}" name="QTY" dataDxfId="11"/>
    <tableColumn id="5" xr3:uid="{348EB520-5510-401C-89CE-4693168CE714}" name="UNIT PRICE" dataDxfId="10"/>
    <tableColumn id="6" xr3:uid="{0E5299C5-F466-4464-B5E5-B36A99FA0DA0}" name="TOTAL USD" totalsRowFunction="sum" dataDxfId="9" totalsRowDxfId="1">
      <calculatedColumnFormula>IF(Table42[[#This Row],[QTY]]&lt;&gt;"",Table42[[#This Row],[QTY]]*Table42[[#This Row],[UNIT PRICE]],"")</calculatedColumnFormula>
    </tableColumn>
  </tableColumns>
  <tableStyleInfo name="BOQ_Table"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63334E9-8B0B-47B4-B4B5-4C10EA15411B}" name="Table4" displayName="Table4" ref="A2:F21" totalsRowCount="1" dataDxfId="8">
  <autoFilter ref="A2:F20" xr:uid="{963334E9-8B0B-47B4-B4B5-4C10EA15411B}">
    <filterColumn colId="0" hiddenButton="1"/>
    <filterColumn colId="1" hiddenButton="1"/>
    <filterColumn colId="2" hiddenButton="1"/>
    <filterColumn colId="3" hiddenButton="1"/>
    <filterColumn colId="4" hiddenButton="1"/>
    <filterColumn colId="5" hiddenButton="1"/>
  </autoFilter>
  <tableColumns count="6">
    <tableColumn id="1" xr3:uid="{CBD4E5E0-100B-4E3D-A469-D1171793F6B4}" name="ITEM" totalsRowLabel="Total" dataDxfId="7"/>
    <tableColumn id="2" xr3:uid="{75402724-9903-41CF-B820-DD9704A4F9BB}" name="DESCRIPTION" dataDxfId="6"/>
    <tableColumn id="3" xr3:uid="{05561A30-C984-4558-8516-C0E0EE282D87}" name="UNIT" dataDxfId="5"/>
    <tableColumn id="4" xr3:uid="{0C1D0C8C-F70D-4075-9830-AD7BCD629B53}" name="QTY" dataDxfId="4"/>
    <tableColumn id="5" xr3:uid="{AACE2DE5-B155-49F4-B354-0866763891FF}" name="UNIT PRICE" dataDxfId="3"/>
    <tableColumn id="6" xr3:uid="{A26D43AD-15E7-4915-8E17-180317F64C66}" name="TOTAL USD" totalsRowFunction="sum" dataDxfId="2" totalsRowDxfId="0">
      <calculatedColumnFormula>IF(Table4[[#This Row],[QTY]]&lt;&gt;"",Table4[[#This Row],[QTY]]*Table4[[#This Row],[UNIT PRICE]],"")</calculatedColumnFormula>
    </tableColumn>
  </tableColumns>
  <tableStyleInfo name="BOQ_Table"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12"/>
  <sheetViews>
    <sheetView tabSelected="1" view="pageBreakPreview" zoomScale="70" zoomScaleNormal="90" zoomScaleSheetLayoutView="70" workbookViewId="0">
      <selection activeCell="B8" sqref="B8"/>
    </sheetView>
  </sheetViews>
  <sheetFormatPr defaultColWidth="9" defaultRowHeight="14.6" x14ac:dyDescent="0.4"/>
  <cols>
    <col min="1" max="1" width="7.53515625" style="9" customWidth="1"/>
    <col min="2" max="2" width="63.15234375" style="1" customWidth="1"/>
    <col min="3" max="3" width="20.4609375" style="10" customWidth="1"/>
    <col min="4" max="16384" width="9" style="1"/>
  </cols>
  <sheetData>
    <row r="1" spans="1:3" ht="66" customHeight="1" x14ac:dyDescent="0.4">
      <c r="A1" s="43" t="s">
        <v>12</v>
      </c>
      <c r="B1" s="44"/>
      <c r="C1" s="44"/>
    </row>
    <row r="2" spans="1:3" ht="33" customHeight="1" thickBot="1" x14ac:dyDescent="0.45">
      <c r="A2" s="29"/>
      <c r="B2" s="28"/>
      <c r="C2" s="28"/>
    </row>
    <row r="3" spans="1:3" ht="30" customHeight="1" x14ac:dyDescent="0.4">
      <c r="A3" s="45" t="s">
        <v>4</v>
      </c>
      <c r="B3" s="46"/>
      <c r="C3" s="47"/>
    </row>
    <row r="4" spans="1:3" ht="30" customHeight="1" thickBot="1" x14ac:dyDescent="0.45">
      <c r="A4" s="11" t="s">
        <v>0</v>
      </c>
      <c r="B4" s="12" t="s">
        <v>1</v>
      </c>
      <c r="C4" s="13" t="s">
        <v>5</v>
      </c>
    </row>
    <row r="5" spans="1:3" s="7" customFormat="1" ht="18.45" x14ac:dyDescent="0.4">
      <c r="A5" s="14"/>
      <c r="B5" s="15"/>
      <c r="C5" s="16"/>
    </row>
    <row r="6" spans="1:3" ht="18.45" x14ac:dyDescent="0.4">
      <c r="A6" s="17">
        <v>1</v>
      </c>
      <c r="B6" s="19" t="s">
        <v>20</v>
      </c>
      <c r="C6" s="18">
        <f>Table42[[#Totals],[TOTAL USD]]</f>
        <v>0</v>
      </c>
    </row>
    <row r="7" spans="1:3" ht="18.45" x14ac:dyDescent="0.4">
      <c r="A7" s="17"/>
      <c r="B7" s="19"/>
      <c r="C7" s="18"/>
    </row>
    <row r="8" spans="1:3" ht="18.45" x14ac:dyDescent="0.4">
      <c r="A8" s="17">
        <v>2</v>
      </c>
      <c r="B8" s="19" t="s">
        <v>23</v>
      </c>
      <c r="C8" s="18">
        <f>Table4[[#Totals],[TOTAL USD]]</f>
        <v>0</v>
      </c>
    </row>
    <row r="9" spans="1:3" ht="18.45" x14ac:dyDescent="0.4">
      <c r="A9" s="17"/>
      <c r="B9" s="19"/>
      <c r="C9" s="18"/>
    </row>
    <row r="10" spans="1:3" ht="18.45" x14ac:dyDescent="0.4">
      <c r="A10" s="17"/>
      <c r="B10" s="19"/>
      <c r="C10" s="18"/>
    </row>
    <row r="11" spans="1:3" ht="18.899999999999999" thickBot="1" x14ac:dyDescent="0.45">
      <c r="A11" s="20"/>
      <c r="B11" s="21"/>
      <c r="C11" s="22"/>
    </row>
    <row r="12" spans="1:3" s="8" customFormat="1" ht="30" customHeight="1" thickBot="1" x14ac:dyDescent="0.45">
      <c r="A12" s="23"/>
      <c r="B12" s="24" t="s">
        <v>7</v>
      </c>
      <c r="C12" s="25">
        <f>SUM(C5:C11)</f>
        <v>0</v>
      </c>
    </row>
  </sheetData>
  <mergeCells count="2">
    <mergeCell ref="A1:C1"/>
    <mergeCell ref="A3:C3"/>
  </mergeCells>
  <printOptions horizontalCentered="1"/>
  <pageMargins left="0.23622047244094491" right="0.23622047244094491" top="0.74803149606299213" bottom="0.74803149606299213" header="0.31496062992125984" footer="0.31496062992125984"/>
  <pageSetup paperSize="9" orientation="portrait" r:id="rId1"/>
  <headerFooter>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DDC6A-E3B0-4539-916E-72657C30CD0D}">
  <sheetPr>
    <pageSetUpPr fitToPage="1"/>
  </sheetPr>
  <dimension ref="A1:F20"/>
  <sheetViews>
    <sheetView showZeros="0" view="pageBreakPreview" zoomScale="60" zoomScaleNormal="100" workbookViewId="0">
      <selection activeCell="E4" sqref="E4:E18"/>
    </sheetView>
  </sheetViews>
  <sheetFormatPr defaultColWidth="11.4609375" defaultRowHeight="14.6" x14ac:dyDescent="0.4"/>
  <cols>
    <col min="1" max="1" width="7.07421875" style="3" customWidth="1"/>
    <col min="2" max="2" width="50.61328125" style="2" customWidth="1"/>
    <col min="3" max="4" width="8.61328125" style="3" customWidth="1"/>
    <col min="5" max="5" width="12.61328125" style="6" customWidth="1"/>
    <col min="6" max="6" width="12.61328125" style="39" customWidth="1"/>
    <col min="7" max="16384" width="11.4609375" style="2"/>
  </cols>
  <sheetData>
    <row r="1" spans="1:6" ht="25" customHeight="1" x14ac:dyDescent="0.4">
      <c r="A1" s="48" t="s">
        <v>27</v>
      </c>
      <c r="B1" s="48"/>
      <c r="C1" s="48"/>
      <c r="D1" s="48"/>
      <c r="E1" s="48"/>
      <c r="F1" s="48"/>
    </row>
    <row r="2" spans="1:6" s="3" customFormat="1" ht="25" customHeight="1" x14ac:dyDescent="0.4">
      <c r="A2" s="26" t="s">
        <v>0</v>
      </c>
      <c r="B2" s="26" t="s">
        <v>1</v>
      </c>
      <c r="C2" s="26" t="s">
        <v>2</v>
      </c>
      <c r="D2" s="26" t="s">
        <v>8</v>
      </c>
      <c r="E2" s="27" t="s">
        <v>9</v>
      </c>
      <c r="F2" s="36" t="s">
        <v>10</v>
      </c>
    </row>
    <row r="3" spans="1:6" x14ac:dyDescent="0.4">
      <c r="A3" s="30"/>
      <c r="B3" s="31"/>
      <c r="C3" s="30"/>
      <c r="D3" s="30"/>
      <c r="E3" s="32"/>
      <c r="F3" s="37" t="str">
        <f>IF(Table42[[#This Row],[QTY]]&lt;&gt;"",Table42[[#This Row],[QTY]]*Table42[[#This Row],[UNIT PRICE]],"")</f>
        <v/>
      </c>
    </row>
    <row r="4" spans="1:6" ht="29.15" x14ac:dyDescent="0.4">
      <c r="A4" s="30"/>
      <c r="B4" s="33" t="s">
        <v>13</v>
      </c>
      <c r="C4" s="30"/>
      <c r="D4" s="30"/>
      <c r="E4" s="32"/>
      <c r="F4" s="37" t="str">
        <f>IF(Table42[[#This Row],[QTY]]&lt;&gt;"",Table42[[#This Row],[QTY]]*Table42[[#This Row],[UNIT PRICE]],"")</f>
        <v/>
      </c>
    </row>
    <row r="5" spans="1:6" x14ac:dyDescent="0.4">
      <c r="A5" s="30"/>
      <c r="B5" s="31"/>
      <c r="C5" s="30"/>
      <c r="D5" s="30"/>
      <c r="E5" s="32"/>
      <c r="F5" s="37" t="str">
        <f>IF(Table42[[#This Row],[QTY]]&lt;&gt;"",Table42[[#This Row],[QTY]]*Table42[[#This Row],[UNIT PRICE]],"")</f>
        <v/>
      </c>
    </row>
    <row r="6" spans="1:6" x14ac:dyDescent="0.4">
      <c r="A6" s="30">
        <v>1</v>
      </c>
      <c r="B6" s="31" t="s">
        <v>24</v>
      </c>
      <c r="C6" s="30" t="s">
        <v>3</v>
      </c>
      <c r="D6" s="30">
        <v>2</v>
      </c>
      <c r="E6" s="32"/>
      <c r="F6" s="37">
        <f>IF(Table42[[#This Row],[QTY]]&lt;&gt;"",Table42[[#This Row],[QTY]]*Table42[[#This Row],[UNIT PRICE]],"")</f>
        <v>0</v>
      </c>
    </row>
    <row r="7" spans="1:6" s="4" customFormat="1" x14ac:dyDescent="0.4">
      <c r="A7" s="30"/>
      <c r="B7" s="31"/>
      <c r="C7" s="40"/>
      <c r="D7" s="40"/>
      <c r="E7" s="32"/>
      <c r="F7" s="37" t="str">
        <f>IF(Table42[[#This Row],[QTY]]&lt;&gt;"",Table42[[#This Row],[QTY]]*Table42[[#This Row],[UNIT PRICE]],"")</f>
        <v/>
      </c>
    </row>
    <row r="8" spans="1:6" x14ac:dyDescent="0.4">
      <c r="A8" s="30">
        <v>2</v>
      </c>
      <c r="B8" s="31" t="s">
        <v>14</v>
      </c>
      <c r="C8" s="30" t="s">
        <v>3</v>
      </c>
      <c r="D8" s="30">
        <v>2</v>
      </c>
      <c r="E8" s="32"/>
      <c r="F8" s="37">
        <f>IF(Table42[[#This Row],[QTY]]&lt;&gt;"",Table42[[#This Row],[QTY]]*Table42[[#This Row],[UNIT PRICE]],"")</f>
        <v>0</v>
      </c>
    </row>
    <row r="9" spans="1:6" x14ac:dyDescent="0.4">
      <c r="A9" s="30"/>
      <c r="B9" s="31"/>
      <c r="C9" s="30"/>
      <c r="D9" s="30"/>
      <c r="E9" s="32"/>
      <c r="F9" s="37" t="str">
        <f>IF(Table42[[#This Row],[QTY]]&lt;&gt;"",Table42[[#This Row],[QTY]]*Table42[[#This Row],[UNIT PRICE]],"")</f>
        <v/>
      </c>
    </row>
    <row r="10" spans="1:6" ht="58.3" x14ac:dyDescent="0.4">
      <c r="A10" s="30">
        <v>3</v>
      </c>
      <c r="B10" s="41" t="s">
        <v>18</v>
      </c>
      <c r="C10" s="30" t="s">
        <v>3</v>
      </c>
      <c r="D10" s="30">
        <f>10*12*2</f>
        <v>240</v>
      </c>
      <c r="E10" s="32"/>
      <c r="F10" s="37">
        <f>IF(Table42[[#This Row],[QTY]]&lt;&gt;"",Table42[[#This Row],[QTY]]*Table42[[#This Row],[UNIT PRICE]],"")</f>
        <v>0</v>
      </c>
    </row>
    <row r="11" spans="1:6" s="4" customFormat="1" x14ac:dyDescent="0.4">
      <c r="A11" s="30"/>
      <c r="B11" s="33" t="s">
        <v>22</v>
      </c>
      <c r="C11" s="30"/>
      <c r="D11" s="30"/>
      <c r="E11" s="32"/>
      <c r="F11" s="37" t="str">
        <f>IF(Table42[[#This Row],[QTY]]&lt;&gt;"",Table42[[#This Row],[QTY]]*Table42[[#This Row],[UNIT PRICE]],"")</f>
        <v/>
      </c>
    </row>
    <row r="12" spans="1:6" s="4" customFormat="1" ht="58.3" x14ac:dyDescent="0.4">
      <c r="A12" s="30">
        <v>4</v>
      </c>
      <c r="B12" s="31" t="s">
        <v>25</v>
      </c>
      <c r="C12" s="30" t="s">
        <v>3</v>
      </c>
      <c r="D12" s="30">
        <v>2</v>
      </c>
      <c r="E12" s="32"/>
      <c r="F12" s="37">
        <f>IF(Table42[[#This Row],[QTY]]&lt;&gt;"",Table42[[#This Row],[QTY]]*Table42[[#This Row],[UNIT PRICE]],"")</f>
        <v>0</v>
      </c>
    </row>
    <row r="13" spans="1:6" s="4" customFormat="1" x14ac:dyDescent="0.4">
      <c r="A13" s="30"/>
      <c r="B13" s="31"/>
      <c r="C13" s="30"/>
      <c r="D13" s="30"/>
      <c r="E13" s="32"/>
      <c r="F13" s="37" t="str">
        <f>IF(Table42[[#This Row],[QTY]]&lt;&gt;"",Table42[[#This Row],[QTY]]*Table42[[#This Row],[UNIT PRICE]],"")</f>
        <v/>
      </c>
    </row>
    <row r="14" spans="1:6" s="4" customFormat="1" ht="43.75" x14ac:dyDescent="0.4">
      <c r="A14" s="30">
        <v>5</v>
      </c>
      <c r="B14" s="41" t="s">
        <v>19</v>
      </c>
      <c r="C14" s="30" t="s">
        <v>15</v>
      </c>
      <c r="D14" s="30">
        <v>2</v>
      </c>
      <c r="E14" s="32"/>
      <c r="F14" s="37">
        <f>IF(Table42[[#This Row],[QTY]]&lt;&gt;"",Table42[[#This Row],[QTY]]*Table42[[#This Row],[UNIT PRICE]],"")</f>
        <v>0</v>
      </c>
    </row>
    <row r="15" spans="1:6" s="4" customFormat="1" x14ac:dyDescent="0.4">
      <c r="A15" s="30"/>
      <c r="B15" s="31"/>
      <c r="C15" s="30"/>
      <c r="D15" s="30"/>
      <c r="E15" s="32"/>
      <c r="F15" s="37" t="str">
        <f>IF(Table42[[#This Row],[QTY]]&lt;&gt;"",Table42[[#This Row],[QTY]]*Table42[[#This Row],[UNIT PRICE]],"")</f>
        <v/>
      </c>
    </row>
    <row r="16" spans="1:6" s="31" customFormat="1" ht="29.15" x14ac:dyDescent="0.4">
      <c r="A16" s="30">
        <v>6</v>
      </c>
      <c r="B16" s="31" t="s">
        <v>16</v>
      </c>
      <c r="C16" s="42" t="s">
        <v>15</v>
      </c>
      <c r="D16" s="30">
        <v>2</v>
      </c>
      <c r="E16" s="32"/>
      <c r="F16" s="37">
        <f>IF(Table42[[#This Row],[QTY]]&lt;&gt;"",Table42[[#This Row],[QTY]]*Table42[[#This Row],[UNIT PRICE]],"")</f>
        <v>0</v>
      </c>
    </row>
    <row r="17" spans="1:6" s="4" customFormat="1" x14ac:dyDescent="0.4">
      <c r="A17" s="30"/>
      <c r="B17" s="31"/>
      <c r="C17" s="30"/>
      <c r="D17" s="30"/>
      <c r="E17" s="32"/>
      <c r="F17" s="37" t="str">
        <f>IF(Table42[[#This Row],[QTY]]&lt;&gt;"",Table42[[#This Row],[QTY]]*Table42[[#This Row],[UNIT PRICE]],"")</f>
        <v/>
      </c>
    </row>
    <row r="18" spans="1:6" s="4" customFormat="1" x14ac:dyDescent="0.4">
      <c r="A18" s="30">
        <v>7</v>
      </c>
      <c r="B18" s="31" t="s">
        <v>6</v>
      </c>
      <c r="C18" s="30" t="s">
        <v>3</v>
      </c>
      <c r="D18" s="30">
        <v>2</v>
      </c>
      <c r="E18" s="34"/>
      <c r="F18" s="37">
        <f>IF(Table42[[#This Row],[QTY]]&lt;&gt;"",Table42[[#This Row],[QTY]]*Table42[[#This Row],[UNIT PRICE]],"")</f>
        <v>0</v>
      </c>
    </row>
    <row r="19" spans="1:6" s="4" customFormat="1" x14ac:dyDescent="0.4">
      <c r="A19" s="30"/>
      <c r="B19" s="35"/>
      <c r="C19" s="30"/>
      <c r="D19" s="30"/>
      <c r="E19" s="32"/>
      <c r="F19" s="37" t="str">
        <f>IF(Table42[[#This Row],[QTY]]&lt;&gt;"",Table42[[#This Row],[QTY]]*Table42[[#This Row],[UNIT PRICE]],"")</f>
        <v/>
      </c>
    </row>
    <row r="20" spans="1:6" s="5" customFormat="1" x14ac:dyDescent="0.4">
      <c r="A20" t="s">
        <v>11</v>
      </c>
      <c r="B20"/>
      <c r="C20"/>
      <c r="D20"/>
      <c r="E20"/>
      <c r="F20" s="38">
        <f>SUBTOTAL(109,Table42[TOTAL USD])</f>
        <v>0</v>
      </c>
    </row>
  </sheetData>
  <mergeCells count="1">
    <mergeCell ref="A1:F1"/>
  </mergeCells>
  <printOptions horizontalCentered="1"/>
  <pageMargins left="0.25" right="0.25" top="0.75" bottom="0.75" header="0.3" footer="0.3"/>
  <pageSetup paperSize="9" scale="98" fitToHeight="0" orientation="portrait" r:id="rId1"/>
  <headerFooter>
    <oddFooter>&amp;R&amp;P/&amp;N</oddFooter>
  </headerFooter>
  <legacyDrawingHF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1"/>
  <sheetViews>
    <sheetView showZeros="0" view="pageBreakPreview" zoomScale="60" zoomScaleNormal="100" workbookViewId="0">
      <selection activeCell="E6" sqref="E6:E19"/>
    </sheetView>
  </sheetViews>
  <sheetFormatPr defaultColWidth="11.4609375" defaultRowHeight="14.6" x14ac:dyDescent="0.4"/>
  <cols>
    <col min="1" max="1" width="7.07421875" style="3" customWidth="1"/>
    <col min="2" max="2" width="50.61328125" style="2" customWidth="1"/>
    <col min="3" max="4" width="8.61328125" style="3" customWidth="1"/>
    <col min="5" max="5" width="12.61328125" style="6" customWidth="1"/>
    <col min="6" max="6" width="12.61328125" style="39" customWidth="1"/>
    <col min="7" max="16384" width="11.4609375" style="2"/>
  </cols>
  <sheetData>
    <row r="1" spans="1:6" ht="25" customHeight="1" x14ac:dyDescent="0.4">
      <c r="A1" s="48" t="s">
        <v>28</v>
      </c>
      <c r="B1" s="48"/>
      <c r="C1" s="48"/>
      <c r="D1" s="48"/>
      <c r="E1" s="48"/>
      <c r="F1" s="48"/>
    </row>
    <row r="2" spans="1:6" s="3" customFormat="1" ht="25" customHeight="1" x14ac:dyDescent="0.4">
      <c r="A2" s="26" t="s">
        <v>0</v>
      </c>
      <c r="B2" s="26" t="s">
        <v>1</v>
      </c>
      <c r="C2" s="26" t="s">
        <v>2</v>
      </c>
      <c r="D2" s="26" t="s">
        <v>8</v>
      </c>
      <c r="E2" s="27" t="s">
        <v>9</v>
      </c>
      <c r="F2" s="36" t="s">
        <v>10</v>
      </c>
    </row>
    <row r="3" spans="1:6" x14ac:dyDescent="0.4">
      <c r="A3" s="30"/>
      <c r="B3" s="31"/>
      <c r="C3" s="30"/>
      <c r="D3" s="30"/>
      <c r="E3" s="32"/>
      <c r="F3" s="37" t="str">
        <f>IF(Table4[[#This Row],[QTY]]&lt;&gt;"",Table4[[#This Row],[QTY]]*Table4[[#This Row],[UNIT PRICE]],"")</f>
        <v/>
      </c>
    </row>
    <row r="4" spans="1:6" ht="29.15" x14ac:dyDescent="0.4">
      <c r="A4" s="30"/>
      <c r="B4" s="33" t="s">
        <v>13</v>
      </c>
      <c r="C4" s="30"/>
      <c r="D4" s="30"/>
      <c r="E4" s="32"/>
      <c r="F4" s="37" t="str">
        <f>IF(Table4[[#This Row],[QTY]]&lt;&gt;"",Table4[[#This Row],[QTY]]*Table4[[#This Row],[UNIT PRICE]],"")</f>
        <v/>
      </c>
    </row>
    <row r="5" spans="1:6" x14ac:dyDescent="0.4">
      <c r="A5" s="30"/>
      <c r="B5" s="31"/>
      <c r="C5" s="30"/>
      <c r="D5" s="30"/>
      <c r="E5" s="32"/>
      <c r="F5" s="37" t="str">
        <f>IF(Table4[[#This Row],[QTY]]&lt;&gt;"",Table4[[#This Row],[QTY]]*Table4[[#This Row],[UNIT PRICE]],"")</f>
        <v/>
      </c>
    </row>
    <row r="6" spans="1:6" s="4" customFormat="1" ht="29.15" x14ac:dyDescent="0.4">
      <c r="A6" s="30">
        <v>1</v>
      </c>
      <c r="B6" s="31" t="s">
        <v>26</v>
      </c>
      <c r="C6" s="30" t="s">
        <v>3</v>
      </c>
      <c r="D6" s="30">
        <v>1</v>
      </c>
      <c r="E6" s="32"/>
      <c r="F6" s="37">
        <f>IF(Table4[[#This Row],[QTY]]&lt;&gt;"",Table4[[#This Row],[QTY]]*Table4[[#This Row],[UNIT PRICE]],"")</f>
        <v>0</v>
      </c>
    </row>
    <row r="7" spans="1:6" s="4" customFormat="1" x14ac:dyDescent="0.4">
      <c r="A7" s="30"/>
      <c r="B7" s="31"/>
      <c r="C7" s="40"/>
      <c r="D7" s="40"/>
      <c r="E7" s="32"/>
      <c r="F7" s="37" t="str">
        <f>IF(Table4[[#This Row],[QTY]]&lt;&gt;"",Table4[[#This Row],[QTY]]*Table4[[#This Row],[UNIT PRICE]],"")</f>
        <v/>
      </c>
    </row>
    <row r="8" spans="1:6" x14ac:dyDescent="0.4">
      <c r="A8" s="30">
        <v>2</v>
      </c>
      <c r="B8" s="31" t="s">
        <v>14</v>
      </c>
      <c r="C8" s="30" t="s">
        <v>3</v>
      </c>
      <c r="D8" s="30">
        <v>1</v>
      </c>
      <c r="E8" s="32"/>
      <c r="F8" s="37">
        <f>IF(Table4[[#This Row],[QTY]]&lt;&gt;"",Table4[[#This Row],[QTY]]*Table4[[#This Row],[UNIT PRICE]],"")</f>
        <v>0</v>
      </c>
    </row>
    <row r="9" spans="1:6" x14ac:dyDescent="0.4">
      <c r="A9" s="30"/>
      <c r="B9" s="31"/>
      <c r="C9" s="30"/>
      <c r="D9" s="30"/>
      <c r="E9" s="32"/>
      <c r="F9" s="37" t="str">
        <f>IF(Table4[[#This Row],[QTY]]&lt;&gt;"",Table4[[#This Row],[QTY]]*Table4[[#This Row],[UNIT PRICE]],"")</f>
        <v/>
      </c>
    </row>
    <row r="10" spans="1:6" x14ac:dyDescent="0.4">
      <c r="A10" s="30"/>
      <c r="B10" s="33" t="s">
        <v>22</v>
      </c>
      <c r="C10" s="30"/>
      <c r="D10" s="30"/>
      <c r="E10" s="32"/>
      <c r="F10" s="37" t="str">
        <f>IF(Table4[[#This Row],[QTY]]&lt;&gt;"",Table4[[#This Row],[QTY]]*Table4[[#This Row],[UNIT PRICE]],"")</f>
        <v/>
      </c>
    </row>
    <row r="11" spans="1:6" ht="72.900000000000006" x14ac:dyDescent="0.4">
      <c r="A11" s="30">
        <v>3</v>
      </c>
      <c r="B11" s="41" t="s">
        <v>21</v>
      </c>
      <c r="C11" s="30" t="s">
        <v>3</v>
      </c>
      <c r="D11" s="30">
        <f>10*12</f>
        <v>120</v>
      </c>
      <c r="E11" s="32"/>
      <c r="F11" s="37">
        <f>IF(Table4[[#This Row],[QTY]]&lt;&gt;"",Table4[[#This Row],[QTY]]*Table4[[#This Row],[UNIT PRICE]],"")</f>
        <v>0</v>
      </c>
    </row>
    <row r="12" spans="1:6" x14ac:dyDescent="0.4">
      <c r="A12" s="30"/>
      <c r="B12" s="41"/>
      <c r="C12" s="30"/>
      <c r="D12" s="30"/>
      <c r="E12" s="32"/>
      <c r="F12" s="37" t="str">
        <f>IF(Table4[[#This Row],[QTY]]&lt;&gt;"",Table4[[#This Row],[QTY]]*Table4[[#This Row],[UNIT PRICE]],"")</f>
        <v/>
      </c>
    </row>
    <row r="13" spans="1:6" s="4" customFormat="1" ht="58.3" x14ac:dyDescent="0.4">
      <c r="A13" s="30">
        <v>4</v>
      </c>
      <c r="B13" s="31" t="s">
        <v>17</v>
      </c>
      <c r="C13" s="30" t="s">
        <v>3</v>
      </c>
      <c r="D13" s="30">
        <v>1</v>
      </c>
      <c r="E13" s="32"/>
      <c r="F13" s="37">
        <f>IF(Table4[[#This Row],[QTY]]&lt;&gt;"",Table4[[#This Row],[QTY]]*Table4[[#This Row],[UNIT PRICE]],"")</f>
        <v>0</v>
      </c>
    </row>
    <row r="14" spans="1:6" s="4" customFormat="1" x14ac:dyDescent="0.4">
      <c r="A14" s="30"/>
      <c r="B14" s="31"/>
      <c r="C14" s="30"/>
      <c r="D14" s="30"/>
      <c r="E14" s="32"/>
      <c r="F14" s="37" t="str">
        <f>IF(Table4[[#This Row],[QTY]]&lt;&gt;"",Table4[[#This Row],[QTY]]*Table4[[#This Row],[UNIT PRICE]],"")</f>
        <v/>
      </c>
    </row>
    <row r="15" spans="1:6" s="4" customFormat="1" ht="43.75" x14ac:dyDescent="0.4">
      <c r="A15" s="30">
        <v>5</v>
      </c>
      <c r="B15" s="41" t="s">
        <v>19</v>
      </c>
      <c r="C15" s="30" t="s">
        <v>15</v>
      </c>
      <c r="D15" s="30">
        <v>1</v>
      </c>
      <c r="E15" s="32"/>
      <c r="F15" s="37">
        <f>IF(Table4[[#This Row],[QTY]]&lt;&gt;"",Table4[[#This Row],[QTY]]*Table4[[#This Row],[UNIT PRICE]],"")</f>
        <v>0</v>
      </c>
    </row>
    <row r="16" spans="1:6" s="4" customFormat="1" x14ac:dyDescent="0.4">
      <c r="A16" s="30"/>
      <c r="B16" s="31"/>
      <c r="C16" s="30"/>
      <c r="D16" s="30"/>
      <c r="E16" s="32"/>
      <c r="F16" s="37" t="str">
        <f>IF(Table4[[#This Row],[QTY]]&lt;&gt;"",Table4[[#This Row],[QTY]]*Table4[[#This Row],[UNIT PRICE]],"")</f>
        <v/>
      </c>
    </row>
    <row r="17" spans="1:6" s="31" customFormat="1" ht="29.15" x14ac:dyDescent="0.4">
      <c r="A17" s="30">
        <v>6</v>
      </c>
      <c r="B17" s="31" t="s">
        <v>16</v>
      </c>
      <c r="C17" s="30" t="s">
        <v>15</v>
      </c>
      <c r="D17" s="30">
        <v>1</v>
      </c>
      <c r="E17" s="32"/>
      <c r="F17" s="37">
        <f>IF(Table4[[#This Row],[QTY]]&lt;&gt;"",Table4[[#This Row],[QTY]]*Table4[[#This Row],[UNIT PRICE]],"")</f>
        <v>0</v>
      </c>
    </row>
    <row r="18" spans="1:6" s="4" customFormat="1" x14ac:dyDescent="0.4">
      <c r="A18" s="30"/>
      <c r="B18" s="31"/>
      <c r="C18" s="30"/>
      <c r="D18" s="30"/>
      <c r="E18" s="32"/>
      <c r="F18" s="37" t="str">
        <f>IF(Table4[[#This Row],[QTY]]&lt;&gt;"",Table4[[#This Row],[QTY]]*Table4[[#This Row],[UNIT PRICE]],"")</f>
        <v/>
      </c>
    </row>
    <row r="19" spans="1:6" s="4" customFormat="1" x14ac:dyDescent="0.4">
      <c r="A19" s="30">
        <v>7</v>
      </c>
      <c r="B19" s="31" t="s">
        <v>6</v>
      </c>
      <c r="C19" s="30" t="s">
        <v>3</v>
      </c>
      <c r="D19" s="30">
        <v>1</v>
      </c>
      <c r="E19" s="34"/>
      <c r="F19" s="37">
        <f>IF(Table4[[#This Row],[QTY]]&lt;&gt;"",Table4[[#This Row],[QTY]]*Table4[[#This Row],[UNIT PRICE]],"")</f>
        <v>0</v>
      </c>
    </row>
    <row r="20" spans="1:6" s="4" customFormat="1" x14ac:dyDescent="0.4">
      <c r="A20" s="30"/>
      <c r="B20" s="35"/>
      <c r="C20" s="30"/>
      <c r="D20" s="30"/>
      <c r="E20" s="32"/>
      <c r="F20" s="37" t="str">
        <f>IF(Table4[[#This Row],[QTY]]&lt;&gt;"",Table4[[#This Row],[QTY]]*Table4[[#This Row],[UNIT PRICE]],"")</f>
        <v/>
      </c>
    </row>
    <row r="21" spans="1:6" s="5" customFormat="1" x14ac:dyDescent="0.4">
      <c r="A21" t="s">
        <v>11</v>
      </c>
      <c r="B21"/>
      <c r="C21"/>
      <c r="D21"/>
      <c r="E21"/>
      <c r="F21" s="38">
        <f>SUBTOTAL(109,Table4[TOTAL USD])</f>
        <v>0</v>
      </c>
    </row>
  </sheetData>
  <mergeCells count="1">
    <mergeCell ref="A1:F1"/>
  </mergeCells>
  <printOptions horizontalCentered="1"/>
  <pageMargins left="0.25" right="0.25" top="0.75" bottom="0.75" header="0.3" footer="0.3"/>
  <pageSetup paperSize="9" scale="98" fitToHeight="0" orientation="portrait" r:id="rId1"/>
  <headerFooter>
    <oddFooter>&amp;R&amp;P/&amp;N</oddFooter>
  </headerFooter>
  <legacyDrawingHF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TOTAL</vt:lpstr>
      <vt:lpstr>UPS System - IT Load </vt:lpstr>
      <vt:lpstr>Utility UPS System</vt:lpstr>
      <vt:lpstr>TOTAL!Print_Area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ZIAD BAAKLINI</dc:creator>
  <cp:lastModifiedBy>ZIAD BAAKLINI</cp:lastModifiedBy>
  <cp:lastPrinted>2023-11-02T10:51:51Z</cp:lastPrinted>
  <dcterms:created xsi:type="dcterms:W3CDTF">2012-03-20T17:21:46Z</dcterms:created>
  <dcterms:modified xsi:type="dcterms:W3CDTF">2023-11-08T11:11:30Z</dcterms:modified>
</cp:coreProperties>
</file>